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lbalbaug\appdata\local\bentley\projectwise\workingdir\ohiodot-pw.bentley.com_ohiodot-pw-02\logan.balbaugh@dot.ohio.gov\d0802978\"/>
    </mc:Choice>
  </mc:AlternateContent>
  <xr:revisionPtr revIDLastSave="0" documentId="13_ncr:1_{2E2ED16E-FEEA-442B-A1C4-133300B93977}" xr6:coauthVersionLast="47" xr6:coauthVersionMax="47" xr10:uidLastSave="{00000000-0000-0000-0000-000000000000}"/>
  <bookViews>
    <workbookView xWindow="-28920" yWindow="-8445" windowWidth="29040" windowHeight="15720" xr2:uid="{32983026-8335-4072-9648-8CD0DF3769A6}"/>
  </bookViews>
  <sheets>
    <sheet name="CL-MON-HZ CONTROL ALT1" sheetId="6" r:id="rId1"/>
    <sheet name="CL-MON-HZ CONTROL" sheetId="5" r:id="rId2"/>
  </sheets>
  <definedNames>
    <definedName name="_xlnm.Print_Area" localSheetId="1">'CL-MON-HZ CONTROL'!$A$1:$I$17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9" i="6" l="1"/>
  <c r="H39" i="6"/>
  <c r="G39" i="6"/>
</calcChain>
</file>

<file path=xl/sharedStrings.xml><?xml version="1.0" encoding="utf-8"?>
<sst xmlns="http://schemas.openxmlformats.org/spreadsheetml/2006/main" count="218" uniqueCount="144">
  <si>
    <t>DESCRIPTION</t>
  </si>
  <si>
    <t xml:space="preserve">QUANTITY CARRIED TO GENERAL SUMMARY  </t>
  </si>
  <si>
    <t>OFFSET</t>
  </si>
  <si>
    <t>STATION</t>
  </si>
  <si>
    <t>MONUMENT DESCRIPTION</t>
  </si>
  <si>
    <t>EASTING(ft)</t>
  </si>
  <si>
    <t>NORTHING(ft)</t>
  </si>
  <si>
    <t>CL</t>
  </si>
  <si>
    <t>PT #</t>
  </si>
  <si>
    <t>PROJECT COORDINATES       (SEE SURVEY PARAMETERS)</t>
  </si>
  <si>
    <t>STATION/OFFSET                                                   (FROM C/L R/W)</t>
  </si>
  <si>
    <t>CENTERLINE &amp; MONUMENT COORDINATE TABLE</t>
  </si>
  <si>
    <t>Note: All ODOT R/W Monuments set are 3/4"x30" iron rebar with a 2" aluminum cap stamped w/ "ODOT RW District 1"</t>
  </si>
  <si>
    <t>649+32.73</t>
  </si>
  <si>
    <t>0.03' LT</t>
  </si>
  <si>
    <t>MN4003</t>
  </si>
  <si>
    <t>MN4004</t>
  </si>
  <si>
    <t>MN4005</t>
  </si>
  <si>
    <t>MN4001</t>
  </si>
  <si>
    <t>MN4006</t>
  </si>
  <si>
    <t>MN4000</t>
  </si>
  <si>
    <t>647+50.71</t>
  </si>
  <si>
    <t>649+62.67</t>
  </si>
  <si>
    <t>654+11.51</t>
  </si>
  <si>
    <t>655+32.82</t>
  </si>
  <si>
    <t>657+80.74</t>
  </si>
  <si>
    <t>0.01'RT</t>
  </si>
  <si>
    <t>20.21'LT</t>
  </si>
  <si>
    <t>0.04' LT</t>
  </si>
  <si>
    <t xml:space="preserve"> 1/2" IRON PIN FOUND 0.3' BELOW GRADE</t>
  </si>
  <si>
    <t xml:space="preserve"> 3/4" IRON PIN FOUND 0.4' BELOW GRADE</t>
  </si>
  <si>
    <t>MAG NAIL FOUND AT GRADE</t>
  </si>
  <si>
    <t>CENTERLINE OF R/W  - SR 103-12.43</t>
  </si>
  <si>
    <t>MONUMENTS TO BE SET DURING CONSTRUCTION</t>
  </si>
  <si>
    <t>R/W MON. EXPECTED TO BE DISTURBED</t>
  </si>
  <si>
    <t>REF. MON     (623 Type A)</t>
  </si>
  <si>
    <t>MON. ASSY.    (623 Type C or D)</t>
  </si>
  <si>
    <t>R/W MON                    (623 Type B)</t>
  </si>
  <si>
    <t>MONUMENTS TO BE SET, RESET OR ADJUSTED DURING CONSTRUCTION</t>
  </si>
  <si>
    <t>R/W MONUMENTS EXPECTED TO BE DISTURBED DURING CONSTRUCTION</t>
  </si>
  <si>
    <t>#623E40500</t>
  </si>
  <si>
    <t xml:space="preserve">#623E40520 </t>
  </si>
  <si>
    <t>RIGHT OF WAY MONUMENTS SET</t>
  </si>
  <si>
    <t>ODOT R/W Monument</t>
  </si>
  <si>
    <t xml:space="preserve">HORIZONTAL  CONTROL &amp; MISCELLANEOUS EXISTING MONUMENTS </t>
  </si>
  <si>
    <t>v 8-21-23</t>
  </si>
  <si>
    <t>Delete OSPN coordinate if project is completed in an LDP/OCCS</t>
  </si>
  <si>
    <t>Add any special detailed notes  to the plan to further explain type to be set etc. (especially for the reconstructed and reset boxes wich do not have different item numbers for Type C vs Type D nd adjusted to grade which need specified as square or round</t>
  </si>
  <si>
    <t xml:space="preserve">Remove any monument columns (I thru M)not being used for this project </t>
  </si>
  <si>
    <t>Note: Text in red is project specific and will need updated and changed to black</t>
  </si>
  <si>
    <t>Note: Text in green  are reminders and will need removed before finalizing table</t>
  </si>
  <si>
    <t>Remove these notes before fianlizing!!</t>
  </si>
  <si>
    <t>MAG Nail found at grade</t>
  </si>
  <si>
    <t>653+41.55</t>
  </si>
  <si>
    <t>11.26' RT</t>
  </si>
  <si>
    <t>CP 101</t>
  </si>
  <si>
    <t>MAG Nail Set</t>
  </si>
  <si>
    <t>656+27.97</t>
  </si>
  <si>
    <t>30.19' LT</t>
  </si>
  <si>
    <t>CP 103</t>
  </si>
  <si>
    <t>3/4" Iron rebar with yellow cap stamped "Do Not Disturb ODOT Control" set</t>
  </si>
  <si>
    <t>656+30.51</t>
  </si>
  <si>
    <t>26.20' RT</t>
  </si>
  <si>
    <t>CP 102</t>
  </si>
  <si>
    <t>656+47.98</t>
  </si>
  <si>
    <t>10.64' LT</t>
  </si>
  <si>
    <t>CP 104</t>
  </si>
  <si>
    <t>665+45.63</t>
  </si>
  <si>
    <t>0.02' LT</t>
  </si>
  <si>
    <t>MN4007</t>
  </si>
  <si>
    <t>671+02.21</t>
  </si>
  <si>
    <t>0.01' RT</t>
  </si>
  <si>
    <t>MN4009</t>
  </si>
  <si>
    <t>665+45.63 R1</t>
  </si>
  <si>
    <t>671+02.21 R1</t>
  </si>
  <si>
    <t>MN4010</t>
  </si>
  <si>
    <t>684+22.13 R1</t>
  </si>
  <si>
    <t>RP101</t>
  </si>
  <si>
    <t>RP102</t>
  </si>
  <si>
    <t>RP104</t>
  </si>
  <si>
    <t>RP103</t>
  </si>
  <si>
    <t>RP105</t>
  </si>
  <si>
    <t>RP109</t>
  </si>
  <si>
    <t>RP108</t>
  </si>
  <si>
    <t>RP106</t>
  </si>
  <si>
    <t>RP107</t>
  </si>
  <si>
    <t>654+85.30</t>
  </si>
  <si>
    <t>654+85.34</t>
  </si>
  <si>
    <t>655+32.75</t>
  </si>
  <si>
    <t>655+32.78</t>
  </si>
  <si>
    <t>656+06.07</t>
  </si>
  <si>
    <t>657+80.73</t>
  </si>
  <si>
    <t>657+80.94</t>
  </si>
  <si>
    <t>657+81.09</t>
  </si>
  <si>
    <t>0.03' LT.</t>
  </si>
  <si>
    <t>20.21' LT.</t>
  </si>
  <si>
    <t>0.04' LT.</t>
  </si>
  <si>
    <t>0.02' LT.</t>
  </si>
  <si>
    <t>20.00' LT.</t>
  </si>
  <si>
    <t>35.00' LT.</t>
  </si>
  <si>
    <t>30.19' LT.</t>
  </si>
  <si>
    <t>10.64' LT.</t>
  </si>
  <si>
    <t>11.26' RT.</t>
  </si>
  <si>
    <t>26.20' RT.</t>
  </si>
  <si>
    <t>0.01' RT.</t>
  </si>
  <si>
    <t>35.00' RT.</t>
  </si>
  <si>
    <t>20.00' RT.</t>
  </si>
  <si>
    <t>CENTERLINE OF R/W  - SR 103</t>
  </si>
  <si>
    <t>#623E38550</t>
  </si>
  <si>
    <t>MN4503</t>
  </si>
  <si>
    <t>654+85.69 R1</t>
  </si>
  <si>
    <t>MN4505</t>
  </si>
  <si>
    <t>655+31.27 R1</t>
  </si>
  <si>
    <t>MN4502</t>
  </si>
  <si>
    <t>656+06.82 R1</t>
  </si>
  <si>
    <t>MN4504</t>
  </si>
  <si>
    <t>656+10.40 R1</t>
  </si>
  <si>
    <t>MN4506</t>
  </si>
  <si>
    <t>657+80.60 R1</t>
  </si>
  <si>
    <t>MN4500</t>
  </si>
  <si>
    <t>657+85.54 R1</t>
  </si>
  <si>
    <t>MN4501</t>
  </si>
  <si>
    <t>657+85.73 R1</t>
  </si>
  <si>
    <t>1/2" Iron Rebar w/ "VHM &amp; A, P.S. 6563" Cap Fnd. 0.1 B.G.</t>
  </si>
  <si>
    <t>5/8" Iron Rebar w/ "Peterman Assoc." Cap Fnd. 0.2 A.G.</t>
  </si>
  <si>
    <t>5/8" Iron Rebar w/ "Peterman Assoc." Cap Fnd. 0.1 A.G.</t>
  </si>
  <si>
    <t>5/8" Iron Rebar w/ "Peterman Assoc." Cap Fnd. 0.3 A.G.</t>
  </si>
  <si>
    <t>1/2" Iron Pipe Fnd. 0.2' B.G.</t>
  </si>
  <si>
    <t>MAG Nail Fnd. At Grade</t>
  </si>
  <si>
    <t xml:space="preserve"> 1/2" Iron Rebar Uncapped Fnd. 0.3' B.G.</t>
  </si>
  <si>
    <t xml:space="preserve"> 3/4" Iron Rebar Uncapped Fnd. 0.4' B.G.</t>
  </si>
  <si>
    <t>1/2" Iron Rebar Uncapped Fnd. 0.1 B.G.</t>
  </si>
  <si>
    <t>1/2" Iron Rebar Uncapped Fnd. 0.2 B.G.</t>
  </si>
  <si>
    <t>658+64.15</t>
  </si>
  <si>
    <t>PROJECT COORDINATES
(SEE SURVEY PARAMETERS)</t>
  </si>
  <si>
    <t>MON. ASSY.
(623 Type D)</t>
  </si>
  <si>
    <t>REFERENCE MON.
(623 Type A)</t>
  </si>
  <si>
    <t>R/W MON.
(623 Type B.)</t>
  </si>
  <si>
    <t>STATION/OFFSET
(FROM C/L R/W)</t>
  </si>
  <si>
    <t>NORTHING (ft)</t>
  </si>
  <si>
    <t>EASTING (ft)</t>
  </si>
  <si>
    <t>P.O.T. 647+50.71</t>
  </si>
  <si>
    <t>P.I. 657+80.74</t>
  </si>
  <si>
    <t>P.I. 684+22.13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</si>
</sst>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6" x14ac:knownFonts="1">
    <font>
      <sz val="11"/>
      <color theme="1"/>
      <name val="Calibri"/>
      <family val="2"/>
      <scheme val="minor"/>
    </font>
    <font>
      <b/>
      <sz val="12"/>
      <color theme="1"/>
      <name val="Calibri"/>
      <family val="2"/>
      <scheme val="minor"/>
    </font>
    <font>
      <b/>
      <sz val="9"/>
      <color theme="1"/>
      <name val="Calibri"/>
      <family val="2"/>
      <scheme val="minor"/>
    </font>
    <font>
      <sz val="9"/>
      <color theme="1"/>
      <name val="Calibri"/>
      <family val="2"/>
      <scheme val="minor"/>
    </font>
    <font>
      <b/>
      <sz val="10"/>
      <color theme="1"/>
      <name val="Calibri"/>
      <family val="2"/>
      <scheme val="minor"/>
    </font>
    <font>
      <b/>
      <sz val="16"/>
      <color theme="1"/>
      <name val="Calibri"/>
      <family val="2"/>
      <scheme val="minor"/>
    </font>
    <font>
      <sz val="8"/>
      <name val="Calibri"/>
      <family val="2"/>
      <scheme val="minor"/>
    </font>
    <font>
      <sz val="9"/>
      <color rgb="FFFF0000"/>
      <name val="Calibri"/>
      <family val="2"/>
      <scheme val="minor"/>
    </font>
    <font>
      <b/>
      <sz val="9"/>
      <name val="Calibri"/>
      <family val="2"/>
      <scheme val="minor"/>
    </font>
    <font>
      <sz val="11"/>
      <name val="Calibri"/>
      <family val="2"/>
      <scheme val="minor"/>
    </font>
    <font>
      <sz val="11"/>
      <color rgb="FFFF0000"/>
      <name val="Calibri"/>
      <family val="2"/>
      <scheme val="minor"/>
    </font>
    <font>
      <b/>
      <sz val="11"/>
      <color theme="4" tint="-0.249977111117893"/>
      <name val="Calibri"/>
      <family val="2"/>
      <scheme val="minor"/>
    </font>
    <font>
      <sz val="11"/>
      <color theme="9" tint="-0.249977111117893"/>
      <name val="Calibri"/>
      <family val="2"/>
      <scheme val="minor"/>
    </font>
    <font>
      <b/>
      <sz val="11"/>
      <color theme="4"/>
      <name val="Calibri"/>
      <family val="2"/>
      <scheme val="minor"/>
    </font>
    <font>
      <sz val="9"/>
      <name val="Calibri"/>
      <family val="2"/>
      <scheme val="minor"/>
    </font>
    <font>
      <b/>
      <sz val="10"/>
      <name val="Calibri"/>
      <family val="2"/>
      <scheme val="minor"/>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92">
    <xf numFmtId="0" fontId="0" fillId="0" borderId="0" xfId="0"/>
    <xf numFmtId="0" fontId="0" fillId="0" borderId="0" xfId="0" applyAlignment="1">
      <alignment horizontal="center" vertical="center"/>
    </xf>
    <xf numFmtId="164" fontId="0" fillId="0" borderId="0" xfId="0" applyNumberFormat="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164" fontId="2" fillId="0" borderId="5" xfId="0" applyNumberFormat="1" applyFont="1" applyBorder="1" applyAlignment="1">
      <alignment horizontal="center" vertical="center"/>
    </xf>
    <xf numFmtId="0" fontId="0" fillId="0" borderId="0" xfId="0" applyAlignment="1">
      <alignment wrapText="1"/>
    </xf>
    <xf numFmtId="0" fontId="3" fillId="0" borderId="14" xfId="0" applyFont="1" applyBorder="1" applyAlignment="1">
      <alignment horizontal="center"/>
    </xf>
    <xf numFmtId="0" fontId="3" fillId="0" borderId="15" xfId="0" applyFont="1" applyBorder="1" applyAlignment="1">
      <alignment horizontal="center"/>
    </xf>
    <xf numFmtId="164" fontId="3" fillId="0" borderId="15" xfId="0" applyNumberFormat="1" applyFont="1" applyBorder="1" applyAlignment="1">
      <alignment horizontal="center" vertical="center"/>
    </xf>
    <xf numFmtId="0" fontId="3" fillId="0" borderId="18" xfId="0" applyFont="1" applyBorder="1" applyAlignment="1">
      <alignment horizontal="center"/>
    </xf>
    <xf numFmtId="164" fontId="3" fillId="0" borderId="15" xfId="0" applyNumberFormat="1" applyFont="1" applyBorder="1" applyAlignment="1">
      <alignment horizontal="center"/>
    </xf>
    <xf numFmtId="164" fontId="3" fillId="0" borderId="17" xfId="0" applyNumberFormat="1" applyFont="1" applyBorder="1" applyAlignment="1">
      <alignment horizontal="center"/>
    </xf>
    <xf numFmtId="0" fontId="3" fillId="0" borderId="18" xfId="0" applyFont="1" applyBorder="1" applyAlignment="1">
      <alignment horizontal="center" vertical="center"/>
    </xf>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3" xfId="0" applyFont="1" applyBorder="1" applyAlignment="1">
      <alignment horizontal="center" vertical="center"/>
    </xf>
    <xf numFmtId="164" fontId="3" fillId="0" borderId="17" xfId="0" applyNumberFormat="1"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2" xfId="0" applyFont="1" applyBorder="1" applyAlignment="1">
      <alignment horizontal="center"/>
    </xf>
    <xf numFmtId="0" fontId="2" fillId="0" borderId="0" xfId="0" applyFont="1" applyAlignment="1">
      <alignment horizontal="center" vertical="center" wrapText="1"/>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29" xfId="0" applyFont="1" applyBorder="1" applyAlignment="1">
      <alignment horizontal="center"/>
    </xf>
    <xf numFmtId="0" fontId="3" fillId="0" borderId="8" xfId="0" applyFont="1" applyBorder="1" applyAlignment="1">
      <alignment horizontal="center" vertical="center"/>
    </xf>
    <xf numFmtId="0" fontId="3" fillId="0" borderId="24" xfId="0" applyFont="1" applyBorder="1" applyAlignment="1">
      <alignment horizontal="center" vertical="center"/>
    </xf>
    <xf numFmtId="0" fontId="3" fillId="0" borderId="24" xfId="0" applyFont="1" applyBorder="1" applyAlignment="1">
      <alignment horizont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7" xfId="0" applyFont="1" applyBorder="1" applyAlignment="1">
      <alignment horizontal="center"/>
    </xf>
    <xf numFmtId="0" fontId="3" fillId="0" borderId="28" xfId="0" applyFont="1" applyBorder="1" applyAlignment="1">
      <alignment horizontal="center"/>
    </xf>
    <xf numFmtId="165" fontId="3" fillId="0" borderId="29" xfId="0" applyNumberFormat="1" applyFont="1" applyBorder="1" applyAlignment="1">
      <alignment horizontal="center"/>
    </xf>
    <xf numFmtId="0" fontId="3" fillId="3" borderId="28" xfId="0" applyFont="1" applyFill="1" applyBorder="1" applyAlignment="1">
      <alignment horizontal="center" vertical="center"/>
    </xf>
    <xf numFmtId="0" fontId="7" fillId="3" borderId="29" xfId="0" applyFont="1" applyFill="1" applyBorder="1" applyAlignment="1">
      <alignment horizontal="center" vertical="center"/>
    </xf>
    <xf numFmtId="0" fontId="3" fillId="3" borderId="29" xfId="0" applyFont="1" applyFill="1" applyBorder="1" applyAlignment="1">
      <alignment horizontal="center"/>
    </xf>
    <xf numFmtId="0" fontId="3" fillId="0" borderId="5" xfId="0" applyFont="1" applyBorder="1" applyAlignment="1">
      <alignment horizontal="center" vertical="center"/>
    </xf>
    <xf numFmtId="0" fontId="0" fillId="3" borderId="0" xfId="0" applyFill="1"/>
    <xf numFmtId="11" fontId="2" fillId="0" borderId="0" xfId="0" applyNumberFormat="1"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xf>
    <xf numFmtId="165" fontId="3" fillId="0" borderId="0" xfId="0" applyNumberFormat="1" applyFont="1" applyAlignment="1">
      <alignment horizontal="center"/>
    </xf>
    <xf numFmtId="0" fontId="3" fillId="3" borderId="0" xfId="0" applyFont="1" applyFill="1" applyAlignment="1">
      <alignment horizontal="center" vertical="center"/>
    </xf>
    <xf numFmtId="0" fontId="7" fillId="3" borderId="0" xfId="0" applyFont="1" applyFill="1" applyAlignment="1">
      <alignment horizontal="center" vertical="center"/>
    </xf>
    <xf numFmtId="0" fontId="3" fillId="3" borderId="0" xfId="0" applyFont="1" applyFill="1" applyAlignment="1">
      <alignment horizontal="center"/>
    </xf>
    <xf numFmtId="0" fontId="0" fillId="4" borderId="0" xfId="0" applyFill="1"/>
    <xf numFmtId="0" fontId="11" fillId="4" borderId="0" xfId="0" applyFont="1" applyFill="1"/>
    <xf numFmtId="0" fontId="10" fillId="0" borderId="0" xfId="0" applyFont="1"/>
    <xf numFmtId="0" fontId="12" fillId="0" borderId="0" xfId="0" applyFont="1"/>
    <xf numFmtId="0" fontId="13" fillId="0" borderId="0" xfId="0" applyFont="1"/>
    <xf numFmtId="0" fontId="3" fillId="0" borderId="31" xfId="0" applyFont="1" applyBorder="1" applyAlignment="1">
      <alignment horizontal="center"/>
    </xf>
    <xf numFmtId="164" fontId="3" fillId="0" borderId="34" xfId="0" applyNumberFormat="1" applyFont="1" applyBorder="1" applyAlignment="1">
      <alignment horizontal="center"/>
    </xf>
    <xf numFmtId="164" fontId="3" fillId="0" borderId="29" xfId="0" applyNumberFormat="1" applyFont="1" applyBorder="1" applyAlignment="1">
      <alignment horizontal="center"/>
    </xf>
    <xf numFmtId="0" fontId="3" fillId="0" borderId="37" xfId="0" applyFont="1" applyBorder="1" applyAlignment="1">
      <alignment horizontal="center" vertical="center"/>
    </xf>
    <xf numFmtId="164" fontId="3" fillId="0" borderId="34" xfId="0" applyNumberFormat="1" applyFont="1" applyBorder="1" applyAlignment="1">
      <alignment horizontal="center" vertical="center"/>
    </xf>
    <xf numFmtId="164" fontId="3" fillId="0" borderId="29" xfId="0" applyNumberFormat="1" applyFont="1" applyBorder="1" applyAlignment="1">
      <alignment horizontal="center" vertical="center"/>
    </xf>
    <xf numFmtId="0" fontId="3" fillId="0" borderId="17" xfId="0" applyFont="1" applyBorder="1" applyAlignment="1">
      <alignment horizontal="center" vertical="center"/>
    </xf>
    <xf numFmtId="0" fontId="3" fillId="0" borderId="38" xfId="0" applyFont="1" applyBorder="1" applyAlignment="1">
      <alignment horizontal="center" vertical="center"/>
    </xf>
    <xf numFmtId="0" fontId="14" fillId="3" borderId="36" xfId="0" applyFont="1" applyFill="1" applyBorder="1" applyAlignment="1">
      <alignment horizontal="center" vertical="center"/>
    </xf>
    <xf numFmtId="0" fontId="14" fillId="3" borderId="25" xfId="0" applyFont="1" applyFill="1" applyBorder="1" applyAlignment="1">
      <alignment horizontal="center" vertical="center"/>
    </xf>
    <xf numFmtId="164" fontId="14" fillId="0" borderId="33" xfId="0" applyNumberFormat="1" applyFont="1" applyBorder="1" applyAlignment="1">
      <alignment horizontal="center" vertical="center" wrapText="1"/>
    </xf>
    <xf numFmtId="164" fontId="14" fillId="0" borderId="25" xfId="0" applyNumberFormat="1" applyFont="1" applyBorder="1" applyAlignment="1">
      <alignment horizontal="center" vertical="center" wrapText="1"/>
    </xf>
    <xf numFmtId="0" fontId="14" fillId="0" borderId="36" xfId="0" applyFont="1" applyBorder="1" applyAlignment="1">
      <alignment horizontal="center" vertical="center" wrapText="1"/>
    </xf>
    <xf numFmtId="0" fontId="14" fillId="0" borderId="29" xfId="0" applyFont="1" applyBorder="1" applyAlignment="1">
      <alignment horizontal="center" vertical="center" wrapText="1"/>
    </xf>
    <xf numFmtId="0" fontId="3" fillId="0" borderId="35" xfId="0" applyFont="1" applyBorder="1" applyAlignment="1">
      <alignment horizontal="center" vertical="center"/>
    </xf>
    <xf numFmtId="0" fontId="14" fillId="3" borderId="28" xfId="0" applyFont="1" applyFill="1" applyBorder="1" applyAlignment="1">
      <alignment horizontal="center" vertical="center"/>
    </xf>
    <xf numFmtId="0" fontId="14" fillId="3" borderId="29" xfId="0" applyFont="1" applyFill="1" applyBorder="1" applyAlignment="1">
      <alignment horizontal="center" vertical="center"/>
    </xf>
    <xf numFmtId="164" fontId="14" fillId="0" borderId="34" xfId="0" applyNumberFormat="1" applyFont="1" applyBorder="1" applyAlignment="1">
      <alignment horizontal="center" vertical="center" wrapText="1"/>
    </xf>
    <xf numFmtId="164" fontId="14" fillId="0" borderId="29" xfId="0" applyNumberFormat="1" applyFont="1" applyBorder="1" applyAlignment="1">
      <alignment horizontal="center" vertical="center" wrapText="1"/>
    </xf>
    <xf numFmtId="0" fontId="14" fillId="0" borderId="28" xfId="0" applyFont="1" applyBorder="1" applyAlignment="1">
      <alignment horizontal="center" vertical="center" wrapText="1"/>
    </xf>
    <xf numFmtId="0" fontId="3" fillId="0" borderId="32" xfId="0" applyFont="1" applyBorder="1" applyAlignment="1">
      <alignment horizontal="center" vertical="center"/>
    </xf>
    <xf numFmtId="11" fontId="8"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11" fontId="8" fillId="0" borderId="3" xfId="0" applyNumberFormat="1" applyFont="1" applyBorder="1" applyAlignment="1">
      <alignment horizontal="center" vertical="center" wrapText="1"/>
    </xf>
    <xf numFmtId="0" fontId="8" fillId="0" borderId="23" xfId="0" applyFont="1" applyBorder="1" applyAlignment="1">
      <alignment horizontal="center" vertical="center" wrapText="1"/>
    </xf>
    <xf numFmtId="0" fontId="14" fillId="3" borderId="31" xfId="0" applyFont="1" applyFill="1" applyBorder="1" applyAlignment="1">
      <alignment horizontal="center" vertical="center"/>
    </xf>
    <xf numFmtId="164" fontId="14" fillId="0" borderId="31" xfId="0" applyNumberFormat="1" applyFont="1" applyBorder="1" applyAlignment="1">
      <alignment horizontal="center" vertical="center" wrapText="1"/>
    </xf>
    <xf numFmtId="0" fontId="14" fillId="0" borderId="31" xfId="0" applyFont="1" applyBorder="1" applyAlignment="1">
      <alignment horizontal="center" vertical="center" wrapText="1"/>
    </xf>
    <xf numFmtId="0" fontId="14" fillId="0" borderId="31" xfId="0" applyFont="1" applyBorder="1" applyAlignment="1">
      <alignment horizontal="center"/>
    </xf>
    <xf numFmtId="164" fontId="14" fillId="0" borderId="31" xfId="0" applyNumberFormat="1" applyFont="1" applyBorder="1" applyAlignment="1">
      <alignment horizontal="center" vertical="center"/>
    </xf>
    <xf numFmtId="0" fontId="14" fillId="0" borderId="31" xfId="0" applyFont="1" applyBorder="1" applyAlignment="1">
      <alignment horizontal="center" vertical="center"/>
    </xf>
    <xf numFmtId="0" fontId="14" fillId="0" borderId="29" xfId="0" applyFont="1" applyBorder="1" applyAlignment="1">
      <alignment horizontal="center"/>
    </xf>
    <xf numFmtId="164" fontId="14" fillId="0" borderId="29" xfId="0" applyNumberFormat="1" applyFont="1" applyBorder="1" applyAlignment="1">
      <alignment horizontal="center" vertical="center"/>
    </xf>
    <xf numFmtId="0" fontId="14" fillId="0" borderId="29" xfId="0" applyFont="1" applyBorder="1" applyAlignment="1">
      <alignment horizontal="center" vertical="center"/>
    </xf>
    <xf numFmtId="0" fontId="14" fillId="0" borderId="39" xfId="0" applyFont="1" applyBorder="1" applyAlignment="1">
      <alignment horizontal="center"/>
    </xf>
    <xf numFmtId="164" fontId="14" fillId="0" borderId="39" xfId="0" applyNumberFormat="1" applyFont="1" applyBorder="1" applyAlignment="1">
      <alignment horizontal="center" vertical="center"/>
    </xf>
    <xf numFmtId="0" fontId="14" fillId="0" borderId="39" xfId="0" applyFont="1" applyBorder="1" applyAlignment="1">
      <alignment horizontal="center" vertical="center"/>
    </xf>
    <xf numFmtId="0" fontId="14" fillId="0" borderId="39" xfId="0" applyFont="1" applyBorder="1" applyAlignment="1">
      <alignment horizontal="center" vertical="center" wrapText="1"/>
    </xf>
    <xf numFmtId="164" fontId="14" fillId="0" borderId="39" xfId="0" applyNumberFormat="1" applyFont="1" applyBorder="1" applyAlignment="1">
      <alignment horizontal="center"/>
    </xf>
    <xf numFmtId="0" fontId="8" fillId="0" borderId="5" xfId="0" applyFont="1" applyBorder="1" applyAlignment="1">
      <alignment horizontal="center" vertical="center"/>
    </xf>
    <xf numFmtId="164" fontId="8" fillId="0" borderId="5" xfId="0" applyNumberFormat="1" applyFont="1" applyBorder="1" applyAlignment="1">
      <alignment horizontal="center" vertical="center"/>
    </xf>
    <xf numFmtId="164" fontId="14" fillId="0" borderId="31" xfId="0" applyNumberFormat="1" applyFont="1" applyBorder="1" applyAlignment="1">
      <alignment horizontal="center"/>
    </xf>
    <xf numFmtId="0" fontId="8" fillId="0" borderId="31" xfId="0" applyFont="1" applyBorder="1" applyAlignment="1">
      <alignment horizontal="center" vertical="center" wrapText="1"/>
    </xf>
    <xf numFmtId="0" fontId="14" fillId="0" borderId="29" xfId="0" applyFont="1" applyBorder="1" applyAlignment="1">
      <alignment vertical="center"/>
    </xf>
    <xf numFmtId="0" fontId="14" fillId="0" borderId="29" xfId="0" applyFont="1" applyBorder="1"/>
    <xf numFmtId="164" fontId="14" fillId="0" borderId="29" xfId="0" applyNumberFormat="1" applyFont="1" applyBorder="1" applyAlignment="1">
      <alignment horizontal="center"/>
    </xf>
    <xf numFmtId="165" fontId="14" fillId="0" borderId="29" xfId="0" applyNumberFormat="1" applyFont="1" applyBorder="1" applyAlignment="1">
      <alignment horizontal="center"/>
    </xf>
    <xf numFmtId="0" fontId="14" fillId="3" borderId="29" xfId="0" applyFont="1" applyFill="1" applyBorder="1" applyAlignment="1">
      <alignment horizontal="center"/>
    </xf>
    <xf numFmtId="0" fontId="14" fillId="0" borderId="27" xfId="0" applyFont="1" applyBorder="1" applyAlignment="1">
      <alignment horizontal="center" vertical="center"/>
    </xf>
    <xf numFmtId="0" fontId="14" fillId="0" borderId="27" xfId="0" applyFont="1" applyBorder="1" applyAlignment="1">
      <alignment horizontal="center"/>
    </xf>
    <xf numFmtId="0" fontId="14" fillId="0" borderId="5" xfId="0" applyFont="1" applyBorder="1" applyAlignment="1">
      <alignment horizontal="center" vertical="center"/>
    </xf>
    <xf numFmtId="0" fontId="9" fillId="0" borderId="0" xfId="0" applyFont="1" applyAlignment="1">
      <alignment horizontal="center" vertical="center"/>
    </xf>
    <xf numFmtId="0" fontId="14" fillId="0" borderId="0" xfId="0" applyFont="1" applyAlignment="1">
      <alignment horizont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9" xfId="0" applyFont="1" applyBorder="1" applyAlignment="1">
      <alignment horizontal="center"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5" fillId="0" borderId="11" xfId="0" applyFont="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165" fontId="8" fillId="0" borderId="3" xfId="0" applyNumberFormat="1" applyFont="1" applyBorder="1" applyAlignment="1">
      <alignment horizontal="center" vertical="center" wrapText="1"/>
    </xf>
    <xf numFmtId="165" fontId="8" fillId="0" borderId="9" xfId="0" applyNumberFormat="1" applyFont="1" applyBorder="1" applyAlignment="1">
      <alignment horizontal="center" vertical="center" wrapText="1"/>
    </xf>
    <xf numFmtId="165" fontId="8" fillId="0" borderId="8" xfId="0" applyNumberFormat="1" applyFont="1" applyBorder="1" applyAlignment="1">
      <alignment horizontal="center" vertical="center" wrapText="1"/>
    </xf>
    <xf numFmtId="165" fontId="8" fillId="0" borderId="10" xfId="0" applyNumberFormat="1" applyFont="1" applyBorder="1" applyAlignment="1">
      <alignment horizontal="center" vertical="center" wrapText="1"/>
    </xf>
    <xf numFmtId="165" fontId="8" fillId="0" borderId="7" xfId="0" applyNumberFormat="1" applyFont="1" applyBorder="1" applyAlignment="1">
      <alignment horizontal="center" vertical="center" wrapText="1"/>
    </xf>
    <xf numFmtId="165" fontId="8" fillId="0" borderId="11" xfId="0" applyNumberFormat="1"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8" fillId="0" borderId="12" xfId="0" applyFont="1" applyBorder="1" applyAlignment="1">
      <alignment horizontal="center" vertical="center"/>
    </xf>
    <xf numFmtId="11" fontId="8" fillId="0" borderId="3" xfId="0" applyNumberFormat="1" applyFont="1" applyBorder="1" applyAlignment="1">
      <alignment horizontal="center" vertical="center" wrapText="1"/>
    </xf>
    <xf numFmtId="11" fontId="8" fillId="0" borderId="9" xfId="0" applyNumberFormat="1" applyFont="1" applyBorder="1" applyAlignment="1">
      <alignment horizontal="center" vertical="center" wrapText="1"/>
    </xf>
    <xf numFmtId="11" fontId="8" fillId="0" borderId="8" xfId="0" applyNumberFormat="1" applyFont="1" applyBorder="1" applyAlignment="1">
      <alignment horizontal="center" vertical="center" wrapText="1"/>
    </xf>
    <xf numFmtId="11" fontId="8" fillId="0" borderId="10" xfId="0" applyNumberFormat="1" applyFont="1" applyBorder="1" applyAlignment="1">
      <alignment horizontal="center" vertical="center" wrapText="1"/>
    </xf>
    <xf numFmtId="11" fontId="8" fillId="0" borderId="7" xfId="0" applyNumberFormat="1" applyFont="1" applyBorder="1" applyAlignment="1">
      <alignment horizontal="center" vertical="center" wrapText="1"/>
    </xf>
    <xf numFmtId="11" fontId="8" fillId="0" borderId="11" xfId="0" applyNumberFormat="1"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30" xfId="0" applyFont="1" applyBorder="1" applyAlignment="1">
      <alignment horizontal="center" vertical="center" wrapText="1"/>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6" xfId="0" applyFont="1" applyFill="1" applyBorder="1" applyAlignment="1">
      <alignment horizontal="center" vertical="center"/>
    </xf>
    <xf numFmtId="0" fontId="8" fillId="0" borderId="1" xfId="0" applyFont="1" applyBorder="1" applyAlignment="1">
      <alignment horizontal="right"/>
    </xf>
    <xf numFmtId="0" fontId="8" fillId="0" borderId="2" xfId="0" applyFont="1" applyBorder="1" applyAlignment="1">
      <alignment horizontal="right"/>
    </xf>
    <xf numFmtId="0" fontId="8" fillId="0" borderId="6" xfId="0" applyFont="1" applyBorder="1" applyAlignment="1">
      <alignment horizontal="right"/>
    </xf>
    <xf numFmtId="0" fontId="14" fillId="0" borderId="1" xfId="0" applyFont="1" applyBorder="1" applyAlignment="1">
      <alignment horizontal="left"/>
    </xf>
    <xf numFmtId="0" fontId="14" fillId="0" borderId="2" xfId="0" applyFont="1" applyBorder="1" applyAlignment="1">
      <alignment horizontal="left"/>
    </xf>
    <xf numFmtId="0" fontId="14" fillId="0" borderId="6" xfId="0" applyFont="1" applyBorder="1" applyAlignment="1">
      <alignment horizontal="left"/>
    </xf>
    <xf numFmtId="0" fontId="8" fillId="2" borderId="4" xfId="0" applyFont="1" applyFill="1" applyBorder="1" applyAlignment="1">
      <alignment horizontal="center" vertical="center"/>
    </xf>
    <xf numFmtId="0" fontId="8" fillId="2" borderId="2" xfId="0" applyFont="1" applyFill="1" applyBorder="1" applyAlignment="1">
      <alignment horizontal="center" vertical="center"/>
    </xf>
    <xf numFmtId="0" fontId="2" fillId="0" borderId="23" xfId="0" applyFont="1" applyBorder="1" applyAlignment="1">
      <alignment wrapText="1"/>
    </xf>
    <xf numFmtId="0" fontId="2" fillId="0" borderId="30" xfId="0" applyFont="1" applyBorder="1" applyAlignment="1">
      <alignment wrapText="1"/>
    </xf>
    <xf numFmtId="0" fontId="2" fillId="0" borderId="23" xfId="0" applyFont="1" applyBorder="1" applyAlignment="1">
      <alignment horizontal="center" wrapText="1"/>
    </xf>
    <xf numFmtId="0" fontId="2" fillId="0" borderId="30" xfId="0" applyFont="1" applyBorder="1" applyAlignment="1">
      <alignment horizontal="center" wrapText="1"/>
    </xf>
    <xf numFmtId="11" fontId="8" fillId="0" borderId="23" xfId="0" applyNumberFormat="1" applyFont="1" applyBorder="1" applyAlignment="1">
      <alignment horizontal="center" vertical="center" wrapText="1"/>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2" fillId="0" borderId="23" xfId="0" applyFont="1" applyBorder="1" applyAlignment="1">
      <alignment horizontal="center" vertical="center" wrapText="1"/>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4" xfId="0" applyBorder="1" applyAlignment="1">
      <alignment horizontal="center"/>
    </xf>
    <xf numFmtId="0" fontId="0" fillId="0" borderId="25" xfId="0" applyBorder="1" applyAlignment="1">
      <alignment horizontal="center"/>
    </xf>
    <xf numFmtId="11"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xf>
    <xf numFmtId="0" fontId="3" fillId="0" borderId="1" xfId="0" applyFont="1" applyBorder="1" applyAlignment="1">
      <alignment horizontal="left"/>
    </xf>
    <xf numFmtId="0" fontId="3" fillId="0" borderId="2" xfId="0" applyFont="1" applyBorder="1" applyAlignment="1">
      <alignment horizontal="left"/>
    </xf>
    <xf numFmtId="0" fontId="3" fillId="0" borderId="6" xfId="0" applyFont="1" applyBorder="1" applyAlignment="1">
      <alignment horizontal="left"/>
    </xf>
    <xf numFmtId="0" fontId="4" fillId="2" borderId="1"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2" fillId="0" borderId="1" xfId="0" applyFont="1" applyBorder="1" applyAlignment="1">
      <alignment horizontal="right"/>
    </xf>
    <xf numFmtId="0" fontId="2" fillId="0" borderId="2" xfId="0" applyFont="1" applyBorder="1" applyAlignment="1">
      <alignment horizontal="right"/>
    </xf>
    <xf numFmtId="0" fontId="2" fillId="0" borderId="6" xfId="0" applyFont="1" applyBorder="1" applyAlignment="1">
      <alignment horizontal="right"/>
    </xf>
    <xf numFmtId="0" fontId="1" fillId="0" borderId="4"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2" xfId="0" applyFont="1" applyBorder="1" applyAlignment="1">
      <alignment horizontal="center" vertical="center"/>
    </xf>
    <xf numFmtId="0" fontId="1" fillId="0" borderId="11"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9" xfId="0" applyNumberFormat="1" applyFont="1" applyBorder="1" applyAlignment="1">
      <alignment horizontal="center" vertical="center" wrapText="1"/>
    </xf>
    <xf numFmtId="165" fontId="2" fillId="0" borderId="8" xfId="0" applyNumberFormat="1" applyFont="1" applyBorder="1" applyAlignment="1">
      <alignment horizontal="center" vertical="center" wrapText="1"/>
    </xf>
    <xf numFmtId="165" fontId="2" fillId="0" borderId="10" xfId="0"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165" fontId="2" fillId="0" borderId="11" xfId="0" applyNumberFormat="1" applyFont="1" applyBorder="1" applyAlignment="1">
      <alignment horizontal="center" vertical="center" wrapText="1"/>
    </xf>
    <xf numFmtId="0" fontId="2" fillId="0" borderId="3"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7682E-9887-4757-A7C5-414759D00CD8}">
  <sheetPr>
    <pageSetUpPr fitToPage="1"/>
  </sheetPr>
  <dimension ref="A1:P70"/>
  <sheetViews>
    <sheetView tabSelected="1" topLeftCell="A6" zoomScale="120" zoomScaleNormal="120" workbookViewId="0">
      <selection sqref="A1:I40"/>
    </sheetView>
  </sheetViews>
  <sheetFormatPr defaultRowHeight="15" x14ac:dyDescent="0.25"/>
  <cols>
    <col min="1" max="1" width="13.85546875" customWidth="1"/>
    <col min="2" max="2" width="7.5703125" bestFit="1" customWidth="1"/>
    <col min="3" max="4" width="10.85546875" style="2" customWidth="1"/>
    <col min="5" max="5" width="7" style="1" bestFit="1" customWidth="1"/>
    <col min="6" max="6" width="49.85546875" style="6" customWidth="1"/>
    <col min="7" max="7" width="9.85546875" style="1" bestFit="1" customWidth="1"/>
    <col min="8" max="8" width="13.7109375" style="41" customWidth="1"/>
    <col min="9" max="9" width="15.140625" style="41" customWidth="1"/>
  </cols>
  <sheetData>
    <row r="1" spans="1:16" ht="15.75" customHeight="1" x14ac:dyDescent="0.25">
      <c r="A1" s="104" t="s">
        <v>11</v>
      </c>
      <c r="B1" s="105"/>
      <c r="C1" s="105"/>
      <c r="D1" s="105"/>
      <c r="E1" s="105"/>
      <c r="F1" s="105"/>
      <c r="G1" s="105"/>
      <c r="H1" s="105"/>
      <c r="I1" s="106"/>
    </row>
    <row r="2" spans="1:16" ht="15.75" thickBot="1" x14ac:dyDescent="0.3">
      <c r="A2" s="107"/>
      <c r="B2" s="108"/>
      <c r="C2" s="108"/>
      <c r="D2" s="108"/>
      <c r="E2" s="108"/>
      <c r="F2" s="108"/>
      <c r="G2" s="108"/>
      <c r="H2" s="108"/>
      <c r="I2" s="109"/>
    </row>
    <row r="3" spans="1:16" ht="15" customHeight="1" x14ac:dyDescent="0.25">
      <c r="A3" s="110" t="s">
        <v>138</v>
      </c>
      <c r="B3" s="111"/>
      <c r="C3" s="114" t="s">
        <v>134</v>
      </c>
      <c r="D3" s="115"/>
      <c r="E3" s="120" t="s">
        <v>4</v>
      </c>
      <c r="F3" s="121"/>
      <c r="G3" s="126" t="s">
        <v>38</v>
      </c>
      <c r="H3" s="127"/>
      <c r="I3" s="132" t="s">
        <v>39</v>
      </c>
    </row>
    <row r="4" spans="1:16" x14ac:dyDescent="0.25">
      <c r="A4" s="112"/>
      <c r="B4" s="113"/>
      <c r="C4" s="116"/>
      <c r="D4" s="117"/>
      <c r="E4" s="122"/>
      <c r="F4" s="123"/>
      <c r="G4" s="128"/>
      <c r="H4" s="129"/>
      <c r="I4" s="133"/>
    </row>
    <row r="5" spans="1:16" ht="24" customHeight="1" thickBot="1" x14ac:dyDescent="0.3">
      <c r="A5" s="112"/>
      <c r="B5" s="113"/>
      <c r="C5" s="118"/>
      <c r="D5" s="119"/>
      <c r="E5" s="124"/>
      <c r="F5" s="125"/>
      <c r="G5" s="130"/>
      <c r="H5" s="131"/>
      <c r="I5" s="134"/>
    </row>
    <row r="6" spans="1:16" ht="36.75" thickBot="1" x14ac:dyDescent="0.3">
      <c r="A6" s="90" t="s">
        <v>3</v>
      </c>
      <c r="B6" s="90" t="s">
        <v>2</v>
      </c>
      <c r="C6" s="91" t="s">
        <v>139</v>
      </c>
      <c r="D6" s="91" t="s">
        <v>140</v>
      </c>
      <c r="E6" s="90" t="s">
        <v>8</v>
      </c>
      <c r="F6" s="73" t="s">
        <v>0</v>
      </c>
      <c r="G6" s="72" t="s">
        <v>135</v>
      </c>
      <c r="H6" s="73" t="s">
        <v>136</v>
      </c>
      <c r="I6" s="73" t="s">
        <v>137</v>
      </c>
    </row>
    <row r="7" spans="1:16" ht="12" customHeight="1" thickBot="1" x14ac:dyDescent="0.3">
      <c r="A7" s="135" t="s">
        <v>107</v>
      </c>
      <c r="B7" s="144"/>
      <c r="C7" s="145"/>
      <c r="D7" s="145"/>
      <c r="E7" s="145"/>
      <c r="F7" s="145"/>
      <c r="G7" s="74" t="s">
        <v>108</v>
      </c>
      <c r="H7" s="75" t="s">
        <v>40</v>
      </c>
      <c r="I7" s="75" t="s">
        <v>41</v>
      </c>
    </row>
    <row r="8" spans="1:16" ht="12" customHeight="1" x14ac:dyDescent="0.25">
      <c r="A8" s="79" t="s">
        <v>141</v>
      </c>
      <c r="B8" s="79" t="s">
        <v>7</v>
      </c>
      <c r="C8" s="92">
        <v>270506.70699999999</v>
      </c>
      <c r="D8" s="92">
        <v>164982.796</v>
      </c>
      <c r="E8" s="81" t="s">
        <v>15</v>
      </c>
      <c r="F8" s="79" t="s">
        <v>128</v>
      </c>
      <c r="G8" s="93"/>
      <c r="H8" s="93"/>
      <c r="I8" s="93"/>
      <c r="K8" s="32"/>
      <c r="L8" s="51"/>
      <c r="M8" s="52"/>
      <c r="N8" s="53"/>
      <c r="O8" s="54"/>
      <c r="P8" s="51"/>
    </row>
    <row r="9" spans="1:16" ht="12" customHeight="1" x14ac:dyDescent="0.25">
      <c r="A9" s="82" t="s">
        <v>13</v>
      </c>
      <c r="B9" s="84" t="s">
        <v>94</v>
      </c>
      <c r="C9" s="83">
        <v>270505.99400000001</v>
      </c>
      <c r="D9" s="83">
        <v>165164.81299999999</v>
      </c>
      <c r="E9" s="84" t="s">
        <v>16</v>
      </c>
      <c r="F9" s="84" t="s">
        <v>128</v>
      </c>
      <c r="G9" s="94"/>
      <c r="H9" s="95"/>
      <c r="I9" s="95"/>
      <c r="K9" s="32"/>
      <c r="L9" s="24"/>
      <c r="M9" s="55"/>
      <c r="N9" s="56"/>
      <c r="O9" s="57"/>
      <c r="P9" s="25"/>
    </row>
    <row r="10" spans="1:16" ht="12" customHeight="1" x14ac:dyDescent="0.25">
      <c r="A10" s="82" t="s">
        <v>22</v>
      </c>
      <c r="B10" s="82" t="s">
        <v>104</v>
      </c>
      <c r="C10" s="96">
        <v>270505.82799999998</v>
      </c>
      <c r="D10" s="96">
        <v>165194.75099999999</v>
      </c>
      <c r="E10" s="84" t="s">
        <v>17</v>
      </c>
      <c r="F10" s="84" t="s">
        <v>128</v>
      </c>
      <c r="G10" s="94"/>
      <c r="H10" s="95"/>
      <c r="I10" s="95"/>
      <c r="K10" s="32"/>
      <c r="L10" s="25"/>
      <c r="M10" s="52"/>
      <c r="N10" s="53"/>
      <c r="O10" s="58"/>
      <c r="P10" s="25"/>
    </row>
    <row r="11" spans="1:16" ht="12" customHeight="1" x14ac:dyDescent="0.25">
      <c r="A11" s="82" t="s">
        <v>23</v>
      </c>
      <c r="B11" s="82" t="s">
        <v>95</v>
      </c>
      <c r="C11" s="96">
        <v>270524.21999999997</v>
      </c>
      <c r="D11" s="96">
        <v>165643.67000000001</v>
      </c>
      <c r="E11" s="84" t="s">
        <v>18</v>
      </c>
      <c r="F11" s="84" t="s">
        <v>129</v>
      </c>
      <c r="G11" s="84"/>
      <c r="H11" s="82"/>
      <c r="I11" s="82"/>
      <c r="K11" s="59" t="s">
        <v>53</v>
      </c>
      <c r="L11" s="60" t="s">
        <v>54</v>
      </c>
      <c r="M11" s="61">
        <v>270493.03899999999</v>
      </c>
      <c r="N11" s="62">
        <v>165573.58900000001</v>
      </c>
      <c r="O11" s="63" t="s">
        <v>55</v>
      </c>
      <c r="P11" s="64" t="s">
        <v>56</v>
      </c>
    </row>
    <row r="12" spans="1:16" ht="12" customHeight="1" x14ac:dyDescent="0.25">
      <c r="A12" s="82" t="s">
        <v>24</v>
      </c>
      <c r="B12" s="82" t="s">
        <v>96</v>
      </c>
      <c r="C12" s="96">
        <v>270503.55300000001</v>
      </c>
      <c r="D12" s="96">
        <v>165764.90100000001</v>
      </c>
      <c r="E12" s="84" t="s">
        <v>19</v>
      </c>
      <c r="F12" s="84" t="s">
        <v>128</v>
      </c>
      <c r="G12" s="84"/>
      <c r="H12" s="82"/>
      <c r="I12" s="82"/>
      <c r="K12" s="32"/>
      <c r="L12" s="25"/>
      <c r="M12" s="52"/>
      <c r="N12" s="53"/>
      <c r="O12" s="57"/>
      <c r="P12" s="24"/>
    </row>
    <row r="13" spans="1:16" ht="12" customHeight="1" x14ac:dyDescent="0.25">
      <c r="A13" s="82" t="s">
        <v>142</v>
      </c>
      <c r="B13" s="82" t="s">
        <v>7</v>
      </c>
      <c r="C13" s="96">
        <v>270502.50199999998</v>
      </c>
      <c r="D13" s="96">
        <v>166012.818</v>
      </c>
      <c r="E13" s="84" t="s">
        <v>20</v>
      </c>
      <c r="F13" s="84" t="s">
        <v>130</v>
      </c>
      <c r="G13" s="84"/>
      <c r="H13" s="82"/>
      <c r="I13" s="82"/>
      <c r="K13" s="32"/>
      <c r="L13" s="25"/>
      <c r="M13" s="52"/>
      <c r="N13" s="53"/>
      <c r="O13" s="65"/>
      <c r="P13" s="25"/>
    </row>
    <row r="14" spans="1:16" ht="12" customHeight="1" x14ac:dyDescent="0.25">
      <c r="A14" s="82" t="s">
        <v>67</v>
      </c>
      <c r="B14" s="82" t="s">
        <v>97</v>
      </c>
      <c r="C14" s="96">
        <v>270499.75799999997</v>
      </c>
      <c r="D14" s="96">
        <v>166777.70199999999</v>
      </c>
      <c r="E14" s="84" t="s">
        <v>69</v>
      </c>
      <c r="F14" s="84" t="s">
        <v>128</v>
      </c>
      <c r="G14" s="84"/>
      <c r="H14" s="82"/>
      <c r="I14" s="82"/>
      <c r="K14" s="32"/>
      <c r="L14" s="25"/>
      <c r="M14" s="52"/>
      <c r="N14" s="53"/>
      <c r="O14" s="71"/>
      <c r="P14" s="25"/>
    </row>
    <row r="15" spans="1:16" ht="12" customHeight="1" x14ac:dyDescent="0.25">
      <c r="A15" s="82" t="s">
        <v>70</v>
      </c>
      <c r="B15" s="82" t="s">
        <v>104</v>
      </c>
      <c r="C15" s="96">
        <v>270497.72100000002</v>
      </c>
      <c r="D15" s="96">
        <v>167334.28099999999</v>
      </c>
      <c r="E15" s="84" t="s">
        <v>72</v>
      </c>
      <c r="F15" s="84" t="s">
        <v>128</v>
      </c>
      <c r="G15" s="84"/>
      <c r="H15" s="82"/>
      <c r="I15" s="82"/>
      <c r="K15" s="32"/>
      <c r="L15" s="25"/>
      <c r="M15" s="52"/>
      <c r="N15" s="53"/>
      <c r="O15" s="71"/>
      <c r="P15" s="25"/>
    </row>
    <row r="16" spans="1:16" ht="12" customHeight="1" thickBot="1" x14ac:dyDescent="0.3">
      <c r="A16" s="85" t="s">
        <v>143</v>
      </c>
      <c r="B16" s="85" t="s">
        <v>7</v>
      </c>
      <c r="C16" s="89">
        <v>270492.97100000002</v>
      </c>
      <c r="D16" s="89">
        <v>168654.19099999999</v>
      </c>
      <c r="E16" s="87" t="s">
        <v>75</v>
      </c>
      <c r="F16" s="87" t="s">
        <v>127</v>
      </c>
      <c r="G16" s="84"/>
      <c r="H16" s="82"/>
      <c r="I16" s="82"/>
      <c r="K16" s="32"/>
      <c r="L16" s="25"/>
      <c r="M16" s="52"/>
      <c r="N16" s="53"/>
      <c r="O16" s="71"/>
      <c r="P16" s="25"/>
    </row>
    <row r="17" spans="1:16" ht="12" customHeight="1" thickBot="1" x14ac:dyDescent="0.3">
      <c r="A17" s="135" t="s">
        <v>42</v>
      </c>
      <c r="B17" s="136"/>
      <c r="C17" s="136"/>
      <c r="D17" s="136"/>
      <c r="E17" s="136"/>
      <c r="F17" s="137"/>
      <c r="G17" s="82"/>
      <c r="H17" s="97"/>
      <c r="I17" s="97"/>
      <c r="K17" s="66" t="s">
        <v>57</v>
      </c>
      <c r="L17" s="67" t="s">
        <v>58</v>
      </c>
      <c r="M17" s="68">
        <v>270533.31300000002</v>
      </c>
      <c r="N17" s="69">
        <v>165860.16899999999</v>
      </c>
      <c r="O17" s="70" t="s">
        <v>59</v>
      </c>
      <c r="P17" s="64" t="s">
        <v>60</v>
      </c>
    </row>
    <row r="18" spans="1:16" ht="12" customHeight="1" x14ac:dyDescent="0.25">
      <c r="A18" s="79" t="s">
        <v>86</v>
      </c>
      <c r="B18" s="79" t="s">
        <v>98</v>
      </c>
      <c r="C18" s="80">
        <v>270523.70799999998</v>
      </c>
      <c r="D18" s="80">
        <v>165717.46</v>
      </c>
      <c r="E18" s="81" t="s">
        <v>77</v>
      </c>
      <c r="F18" s="79" t="s">
        <v>43</v>
      </c>
      <c r="G18" s="84"/>
      <c r="H18" s="82"/>
      <c r="I18" s="82">
        <v>1</v>
      </c>
      <c r="K18" s="66" t="s">
        <v>61</v>
      </c>
      <c r="L18" s="60" t="s">
        <v>62</v>
      </c>
      <c r="M18" s="68">
        <v>270476.913</v>
      </c>
      <c r="N18" s="69">
        <v>165862.48499999999</v>
      </c>
      <c r="O18" s="70" t="s">
        <v>63</v>
      </c>
      <c r="P18" s="64" t="s">
        <v>60</v>
      </c>
    </row>
    <row r="19" spans="1:16" ht="12" customHeight="1" x14ac:dyDescent="0.25">
      <c r="A19" s="82" t="s">
        <v>87</v>
      </c>
      <c r="B19" s="82" t="s">
        <v>99</v>
      </c>
      <c r="C19" s="83">
        <v>270538.70699999999</v>
      </c>
      <c r="D19" s="83">
        <v>165717.56400000001</v>
      </c>
      <c r="E19" s="84" t="s">
        <v>78</v>
      </c>
      <c r="F19" s="82" t="s">
        <v>43</v>
      </c>
      <c r="G19" s="84"/>
      <c r="H19" s="82"/>
      <c r="I19" s="82"/>
      <c r="K19" s="66"/>
      <c r="L19" s="60"/>
      <c r="M19" s="68"/>
      <c r="N19" s="69"/>
      <c r="O19" s="70"/>
      <c r="P19" s="64"/>
    </row>
    <row r="20" spans="1:16" ht="12" customHeight="1" x14ac:dyDescent="0.25">
      <c r="A20" s="82" t="s">
        <v>88</v>
      </c>
      <c r="B20" s="82" t="s">
        <v>105</v>
      </c>
      <c r="C20" s="83">
        <v>270468.51400000002</v>
      </c>
      <c r="D20" s="83">
        <v>165764.685</v>
      </c>
      <c r="E20" s="84" t="s">
        <v>79</v>
      </c>
      <c r="F20" s="82" t="s">
        <v>43</v>
      </c>
      <c r="G20" s="84"/>
      <c r="H20" s="82"/>
      <c r="I20" s="82"/>
      <c r="K20" s="66"/>
      <c r="L20" s="60"/>
      <c r="M20" s="68"/>
      <c r="N20" s="69"/>
      <c r="O20" s="70"/>
      <c r="P20" s="64"/>
    </row>
    <row r="21" spans="1:16" ht="12" customHeight="1" x14ac:dyDescent="0.25">
      <c r="A21" s="82" t="s">
        <v>89</v>
      </c>
      <c r="B21" s="82" t="s">
        <v>106</v>
      </c>
      <c r="C21" s="83">
        <v>270483.51400000002</v>
      </c>
      <c r="D21" s="83">
        <v>165764.777</v>
      </c>
      <c r="E21" s="84" t="s">
        <v>80</v>
      </c>
      <c r="F21" s="82" t="s">
        <v>43</v>
      </c>
      <c r="G21" s="84"/>
      <c r="H21" s="82"/>
      <c r="I21" s="82">
        <v>1</v>
      </c>
      <c r="K21" s="66"/>
      <c r="L21" s="60"/>
      <c r="M21" s="68"/>
      <c r="N21" s="69"/>
      <c r="O21" s="70"/>
      <c r="P21" s="64"/>
    </row>
    <row r="22" spans="1:16" ht="12" customHeight="1" x14ac:dyDescent="0.25">
      <c r="A22" s="82" t="s">
        <v>90</v>
      </c>
      <c r="B22" s="82" t="s">
        <v>99</v>
      </c>
      <c r="C22" s="83">
        <v>270538.21399999998</v>
      </c>
      <c r="D22" s="83">
        <v>165838.288</v>
      </c>
      <c r="E22" s="84" t="s">
        <v>81</v>
      </c>
      <c r="F22" s="82" t="s">
        <v>43</v>
      </c>
      <c r="G22" s="84"/>
      <c r="H22" s="82"/>
      <c r="I22" s="82"/>
      <c r="K22" s="66"/>
      <c r="L22" s="60"/>
      <c r="M22" s="68"/>
      <c r="N22" s="69"/>
      <c r="O22" s="70"/>
      <c r="P22" s="64"/>
    </row>
    <row r="23" spans="1:16" ht="12" customHeight="1" x14ac:dyDescent="0.25">
      <c r="A23" s="82" t="s">
        <v>91</v>
      </c>
      <c r="B23" s="82" t="s">
        <v>105</v>
      </c>
      <c r="C23" s="83">
        <v>270467.50199999998</v>
      </c>
      <c r="D23" s="83">
        <v>166012.66800000001</v>
      </c>
      <c r="E23" s="84" t="s">
        <v>82</v>
      </c>
      <c r="F23" s="82" t="s">
        <v>43</v>
      </c>
      <c r="G23" s="84"/>
      <c r="H23" s="82"/>
      <c r="I23" s="82"/>
      <c r="K23" s="66"/>
      <c r="L23" s="60"/>
      <c r="M23" s="68"/>
      <c r="N23" s="69"/>
      <c r="O23" s="70"/>
      <c r="P23" s="64"/>
    </row>
    <row r="24" spans="1:16" ht="12" customHeight="1" x14ac:dyDescent="0.25">
      <c r="A24" s="82" t="s">
        <v>25</v>
      </c>
      <c r="B24" s="82" t="s">
        <v>106</v>
      </c>
      <c r="C24" s="83">
        <v>270482.50199999998</v>
      </c>
      <c r="D24" s="83">
        <v>166012.73199999999</v>
      </c>
      <c r="E24" s="84" t="s">
        <v>83</v>
      </c>
      <c r="F24" s="82" t="s">
        <v>43</v>
      </c>
      <c r="G24" s="84"/>
      <c r="H24" s="82"/>
      <c r="I24" s="82">
        <v>1</v>
      </c>
      <c r="K24" s="66"/>
      <c r="L24" s="60"/>
      <c r="M24" s="68"/>
      <c r="N24" s="69"/>
      <c r="O24" s="70"/>
      <c r="P24" s="64"/>
    </row>
    <row r="25" spans="1:16" ht="12" customHeight="1" x14ac:dyDescent="0.25">
      <c r="A25" s="82" t="s">
        <v>92</v>
      </c>
      <c r="B25" s="82" t="s">
        <v>98</v>
      </c>
      <c r="C25" s="83">
        <v>270522.50099999999</v>
      </c>
      <c r="D25" s="83">
        <v>166013.09</v>
      </c>
      <c r="E25" s="84" t="s">
        <v>84</v>
      </c>
      <c r="F25" s="82" t="s">
        <v>43</v>
      </c>
      <c r="G25" s="84"/>
      <c r="H25" s="82"/>
      <c r="I25" s="82">
        <v>1</v>
      </c>
      <c r="K25" s="66" t="s">
        <v>64</v>
      </c>
      <c r="L25" s="67" t="s">
        <v>65</v>
      </c>
      <c r="M25" s="68">
        <v>270512.83500000002</v>
      </c>
      <c r="N25" s="69">
        <v>166096.26300000001</v>
      </c>
      <c r="O25" s="70" t="s">
        <v>66</v>
      </c>
      <c r="P25" s="64" t="s">
        <v>56</v>
      </c>
    </row>
    <row r="26" spans="1:16" ht="12" customHeight="1" thickBot="1" x14ac:dyDescent="0.3">
      <c r="A26" s="85" t="s">
        <v>93</v>
      </c>
      <c r="B26" s="85" t="s">
        <v>99</v>
      </c>
      <c r="C26" s="86">
        <v>270537.5</v>
      </c>
      <c r="D26" s="86">
        <v>166013.29399999999</v>
      </c>
      <c r="E26" s="87" t="s">
        <v>85</v>
      </c>
      <c r="F26" s="88" t="s">
        <v>43</v>
      </c>
      <c r="G26" s="84"/>
      <c r="H26" s="82"/>
      <c r="I26" s="82"/>
      <c r="K26" s="32"/>
      <c r="L26" s="25"/>
      <c r="M26" s="52"/>
      <c r="N26" s="53"/>
      <c r="O26" s="65"/>
      <c r="P26" s="24"/>
    </row>
    <row r="27" spans="1:16" s="38" customFormat="1" ht="12" customHeight="1" thickBot="1" x14ac:dyDescent="0.3">
      <c r="A27" s="135" t="s">
        <v>44</v>
      </c>
      <c r="B27" s="136"/>
      <c r="C27" s="136"/>
      <c r="D27" s="136"/>
      <c r="E27" s="136"/>
      <c r="F27" s="137"/>
      <c r="G27" s="84"/>
      <c r="H27" s="82"/>
      <c r="I27" s="82"/>
      <c r="K27" s="32" t="s">
        <v>67</v>
      </c>
      <c r="L27" s="25" t="s">
        <v>68</v>
      </c>
      <c r="M27" s="52">
        <v>270499.75799999997</v>
      </c>
      <c r="N27" s="53">
        <v>166777.70199999999</v>
      </c>
      <c r="O27" s="65" t="s">
        <v>69</v>
      </c>
      <c r="P27" s="25" t="s">
        <v>52</v>
      </c>
    </row>
    <row r="28" spans="1:16" ht="12" customHeight="1" x14ac:dyDescent="0.25">
      <c r="A28" s="76" t="s">
        <v>53</v>
      </c>
      <c r="B28" s="76" t="s">
        <v>102</v>
      </c>
      <c r="C28" s="77">
        <v>270493.03899999999</v>
      </c>
      <c r="D28" s="77">
        <v>165573.58900000001</v>
      </c>
      <c r="E28" s="78" t="s">
        <v>55</v>
      </c>
      <c r="F28" s="78" t="s">
        <v>56</v>
      </c>
      <c r="G28" s="67"/>
      <c r="H28" s="98"/>
      <c r="I28" s="98"/>
      <c r="K28" s="32" t="s">
        <v>70</v>
      </c>
      <c r="L28" s="25" t="s">
        <v>71</v>
      </c>
      <c r="M28" s="52">
        <v>270497.72100000002</v>
      </c>
      <c r="N28" s="53">
        <v>167334.28099999999</v>
      </c>
      <c r="O28" s="65" t="s">
        <v>72</v>
      </c>
      <c r="P28" s="25" t="s">
        <v>52</v>
      </c>
    </row>
    <row r="29" spans="1:16" ht="12" customHeight="1" x14ac:dyDescent="0.25">
      <c r="A29" s="67" t="s">
        <v>57</v>
      </c>
      <c r="B29" s="67" t="s">
        <v>100</v>
      </c>
      <c r="C29" s="69">
        <v>270533.31300000002</v>
      </c>
      <c r="D29" s="69">
        <v>165860.16899999999</v>
      </c>
      <c r="E29" s="64" t="s">
        <v>59</v>
      </c>
      <c r="F29" s="64" t="s">
        <v>60</v>
      </c>
      <c r="G29" s="84"/>
      <c r="H29" s="82"/>
      <c r="I29" s="82"/>
    </row>
    <row r="30" spans="1:16" ht="12" customHeight="1" x14ac:dyDescent="0.25">
      <c r="A30" s="67" t="s">
        <v>61</v>
      </c>
      <c r="B30" s="67" t="s">
        <v>103</v>
      </c>
      <c r="C30" s="69">
        <v>270476.913</v>
      </c>
      <c r="D30" s="69">
        <v>165862.48499999999</v>
      </c>
      <c r="E30" s="64" t="s">
        <v>63</v>
      </c>
      <c r="F30" s="64" t="s">
        <v>60</v>
      </c>
      <c r="G30" s="84"/>
      <c r="H30" s="82"/>
      <c r="I30" s="82"/>
      <c r="K30" t="s">
        <v>73</v>
      </c>
      <c r="L30">
        <v>-0.02</v>
      </c>
      <c r="M30">
        <v>270499.75799999997</v>
      </c>
      <c r="N30">
        <v>166777.70199999999</v>
      </c>
      <c r="O30" t="s">
        <v>69</v>
      </c>
    </row>
    <row r="31" spans="1:16" ht="12" customHeight="1" x14ac:dyDescent="0.25">
      <c r="A31" s="67" t="s">
        <v>133</v>
      </c>
      <c r="B31" s="67" t="s">
        <v>101</v>
      </c>
      <c r="C31" s="69">
        <v>270512.83500000002</v>
      </c>
      <c r="D31" s="69">
        <v>166096.26300000001</v>
      </c>
      <c r="E31" s="64" t="s">
        <v>66</v>
      </c>
      <c r="F31" s="64" t="s">
        <v>56</v>
      </c>
      <c r="G31" s="84"/>
      <c r="H31" s="82"/>
      <c r="I31" s="82"/>
      <c r="K31" t="s">
        <v>74</v>
      </c>
      <c r="L31">
        <v>0.01</v>
      </c>
      <c r="M31">
        <v>270497.72100000002</v>
      </c>
      <c r="N31">
        <v>167334.28099999999</v>
      </c>
      <c r="O31" t="s">
        <v>72</v>
      </c>
    </row>
    <row r="32" spans="1:16" ht="12" customHeight="1" x14ac:dyDescent="0.25">
      <c r="A32" s="67"/>
      <c r="B32" s="67"/>
      <c r="C32" s="69">
        <v>270660.04599999997</v>
      </c>
      <c r="D32" s="69">
        <v>165718.41099999999</v>
      </c>
      <c r="E32" s="64" t="s">
        <v>109</v>
      </c>
      <c r="F32" s="64" t="s">
        <v>123</v>
      </c>
      <c r="G32" s="99"/>
      <c r="H32" s="100"/>
      <c r="I32" s="100"/>
    </row>
    <row r="33" spans="1:15" ht="12" customHeight="1" x14ac:dyDescent="0.25">
      <c r="A33" s="67"/>
      <c r="B33" s="67"/>
      <c r="C33" s="69">
        <v>269766.527</v>
      </c>
      <c r="D33" s="69">
        <v>165760.345</v>
      </c>
      <c r="E33" s="64" t="s">
        <v>111</v>
      </c>
      <c r="F33" s="64" t="s">
        <v>131</v>
      </c>
      <c r="G33" s="99"/>
      <c r="H33" s="100"/>
      <c r="I33" s="100"/>
    </row>
    <row r="34" spans="1:15" ht="12" customHeight="1" x14ac:dyDescent="0.25">
      <c r="A34" s="67"/>
      <c r="B34" s="67"/>
      <c r="C34" s="69">
        <v>270620.35499999998</v>
      </c>
      <c r="D34" s="69">
        <v>165839.37599999999</v>
      </c>
      <c r="E34" s="64" t="s">
        <v>113</v>
      </c>
      <c r="F34" s="64" t="s">
        <v>124</v>
      </c>
      <c r="G34" s="99"/>
      <c r="H34" s="100"/>
      <c r="I34" s="100"/>
    </row>
    <row r="35" spans="1:15" ht="12" customHeight="1" x14ac:dyDescent="0.25">
      <c r="A35" s="67"/>
      <c r="B35" s="67"/>
      <c r="C35" s="69">
        <v>271003.06199999998</v>
      </c>
      <c r="D35" s="69">
        <v>165844.51500000001</v>
      </c>
      <c r="E35" s="64" t="s">
        <v>115</v>
      </c>
      <c r="F35" s="64" t="s">
        <v>125</v>
      </c>
      <c r="G35" s="99"/>
      <c r="H35" s="100"/>
      <c r="I35" s="100"/>
    </row>
    <row r="36" spans="1:15" ht="12" customHeight="1" x14ac:dyDescent="0.25">
      <c r="A36" s="67"/>
      <c r="B36" s="67"/>
      <c r="C36" s="69">
        <v>269765.364</v>
      </c>
      <c r="D36" s="69">
        <v>166009.67199999999</v>
      </c>
      <c r="E36" s="64" t="s">
        <v>117</v>
      </c>
      <c r="F36" s="64" t="s">
        <v>132</v>
      </c>
      <c r="G36" s="99"/>
      <c r="H36" s="100"/>
      <c r="I36" s="100"/>
    </row>
    <row r="37" spans="1:15" ht="12" customHeight="1" x14ac:dyDescent="0.25">
      <c r="A37" s="67"/>
      <c r="B37" s="67"/>
      <c r="C37" s="69">
        <v>270996.48300000001</v>
      </c>
      <c r="D37" s="69">
        <v>166019.4</v>
      </c>
      <c r="E37" s="64" t="s">
        <v>119</v>
      </c>
      <c r="F37" s="64" t="s">
        <v>125</v>
      </c>
      <c r="G37" s="99"/>
      <c r="H37" s="100"/>
      <c r="I37" s="100"/>
    </row>
    <row r="38" spans="1:15" ht="12" customHeight="1" thickBot="1" x14ac:dyDescent="0.3">
      <c r="A38" s="85"/>
      <c r="B38" s="85"/>
      <c r="C38" s="89">
        <v>271001.91100000002</v>
      </c>
      <c r="D38" s="89">
        <v>166019.61199999999</v>
      </c>
      <c r="E38" s="87" t="s">
        <v>121</v>
      </c>
      <c r="F38" s="64" t="s">
        <v>126</v>
      </c>
      <c r="G38" s="87"/>
      <c r="H38" s="85"/>
      <c r="I38" s="85"/>
      <c r="K38" t="s">
        <v>76</v>
      </c>
      <c r="L38">
        <v>0</v>
      </c>
      <c r="M38">
        <v>270492.97100000002</v>
      </c>
      <c r="N38">
        <v>168654.19099999999</v>
      </c>
      <c r="O38" t="s">
        <v>75</v>
      </c>
    </row>
    <row r="39" spans="1:15" ht="12" customHeight="1" thickBot="1" x14ac:dyDescent="0.3">
      <c r="A39" s="138" t="s">
        <v>1</v>
      </c>
      <c r="B39" s="139"/>
      <c r="C39" s="139"/>
      <c r="D39" s="139"/>
      <c r="E39" s="139"/>
      <c r="F39" s="140"/>
      <c r="G39" s="101">
        <f>SUM(G8:G38)</f>
        <v>0</v>
      </c>
      <c r="H39" s="101">
        <f>SUM(H8:H38)</f>
        <v>0</v>
      </c>
      <c r="I39" s="101">
        <f>SUM(I8:I38)</f>
        <v>4</v>
      </c>
    </row>
    <row r="40" spans="1:15" ht="12" customHeight="1" thickBot="1" x14ac:dyDescent="0.3">
      <c r="A40" s="141" t="s">
        <v>12</v>
      </c>
      <c r="B40" s="142"/>
      <c r="C40" s="142"/>
      <c r="D40" s="142"/>
      <c r="E40" s="142"/>
      <c r="F40" s="143"/>
      <c r="G40" s="102"/>
      <c r="H40" s="103"/>
      <c r="I40" s="103"/>
    </row>
    <row r="42" spans="1:15" x14ac:dyDescent="0.25">
      <c r="A42" t="s">
        <v>45</v>
      </c>
    </row>
    <row r="43" spans="1:15" x14ac:dyDescent="0.25">
      <c r="A43" s="46" t="s">
        <v>46</v>
      </c>
    </row>
    <row r="44" spans="1:15" x14ac:dyDescent="0.25">
      <c r="A44" s="47" t="s">
        <v>47</v>
      </c>
    </row>
    <row r="45" spans="1:15" x14ac:dyDescent="0.25">
      <c r="A45" s="47" t="s">
        <v>48</v>
      </c>
      <c r="G45" s="6"/>
      <c r="H45"/>
      <c r="I45"/>
    </row>
    <row r="47" spans="1:15" x14ac:dyDescent="0.25">
      <c r="A47" s="48" t="s">
        <v>49</v>
      </c>
      <c r="E47" s="6"/>
      <c r="F47"/>
      <c r="G47"/>
      <c r="H47"/>
      <c r="I47"/>
    </row>
    <row r="48" spans="1:15" x14ac:dyDescent="0.25">
      <c r="A48" s="49" t="s">
        <v>50</v>
      </c>
      <c r="E48" s="6"/>
      <c r="F48"/>
      <c r="G48"/>
      <c r="H48"/>
      <c r="I48"/>
    </row>
    <row r="49" spans="1:9" x14ac:dyDescent="0.25">
      <c r="E49" s="6"/>
      <c r="F49"/>
      <c r="G49"/>
      <c r="H49"/>
      <c r="I49"/>
    </row>
    <row r="50" spans="1:9" x14ac:dyDescent="0.25">
      <c r="A50" s="50" t="s">
        <v>51</v>
      </c>
      <c r="E50" s="6"/>
      <c r="F50" s="1"/>
      <c r="G50" s="40"/>
      <c r="I50"/>
    </row>
    <row r="51" spans="1:9" x14ac:dyDescent="0.25">
      <c r="E51" s="6"/>
      <c r="F51"/>
      <c r="G51"/>
      <c r="H51"/>
      <c r="I51"/>
    </row>
    <row r="52" spans="1:9" x14ac:dyDescent="0.25">
      <c r="E52" s="6"/>
      <c r="F52"/>
      <c r="G52"/>
      <c r="H52"/>
      <c r="I52"/>
    </row>
    <row r="54" spans="1:9" x14ac:dyDescent="0.25">
      <c r="A54" s="2" t="s">
        <v>110</v>
      </c>
      <c r="B54" s="2">
        <v>-156.34</v>
      </c>
      <c r="C54" s="1">
        <v>270660.04599999997</v>
      </c>
      <c r="D54" s="1">
        <v>165718.41099999999</v>
      </c>
      <c r="E54" s="41" t="s">
        <v>109</v>
      </c>
    </row>
    <row r="55" spans="1:9" x14ac:dyDescent="0.25">
      <c r="A55" s="2" t="s">
        <v>112</v>
      </c>
      <c r="B55" s="2">
        <v>737</v>
      </c>
      <c r="C55" s="1">
        <v>269766.527</v>
      </c>
      <c r="D55" s="1">
        <v>165760.345</v>
      </c>
      <c r="E55" s="41" t="s">
        <v>111</v>
      </c>
    </row>
    <row r="56" spans="1:9" x14ac:dyDescent="0.25">
      <c r="A56" t="s">
        <v>114</v>
      </c>
      <c r="B56" s="2">
        <v>-117.14</v>
      </c>
      <c r="C56" s="2">
        <v>270620.35499999998</v>
      </c>
      <c r="D56" s="1">
        <v>165839.37599999999</v>
      </c>
      <c r="E56" s="1" t="s">
        <v>113</v>
      </c>
    </row>
    <row r="57" spans="1:9" x14ac:dyDescent="0.25">
      <c r="A57" t="s">
        <v>116</v>
      </c>
      <c r="B57" s="2">
        <v>-499.87</v>
      </c>
      <c r="C57" s="2">
        <v>271003.06199999998</v>
      </c>
      <c r="D57" s="1">
        <v>165844.51500000001</v>
      </c>
      <c r="E57" s="1" t="s">
        <v>115</v>
      </c>
      <c r="F57" s="40"/>
      <c r="G57" s="41"/>
      <c r="H57"/>
      <c r="I57"/>
    </row>
    <row r="58" spans="1:9" x14ac:dyDescent="0.25">
      <c r="A58" t="s">
        <v>118</v>
      </c>
      <c r="B58" s="2">
        <v>737.14</v>
      </c>
      <c r="C58" s="2">
        <v>269765.364</v>
      </c>
      <c r="D58" s="1">
        <v>166009.67199999999</v>
      </c>
      <c r="E58" s="1" t="s">
        <v>117</v>
      </c>
      <c r="F58" s="40"/>
      <c r="G58" s="41"/>
      <c r="H58"/>
      <c r="I58"/>
    </row>
    <row r="59" spans="1:9" x14ac:dyDescent="0.25">
      <c r="A59" t="s">
        <v>120</v>
      </c>
      <c r="B59" s="2">
        <v>-494</v>
      </c>
      <c r="C59" s="2">
        <v>270996.48300000001</v>
      </c>
      <c r="D59" s="1">
        <v>166019.4</v>
      </c>
      <c r="E59" s="1" t="s">
        <v>119</v>
      </c>
      <c r="F59" s="40"/>
      <c r="G59" s="41"/>
      <c r="H59"/>
      <c r="I59"/>
    </row>
    <row r="60" spans="1:9" x14ac:dyDescent="0.25">
      <c r="A60" t="s">
        <v>122</v>
      </c>
      <c r="B60" s="2">
        <v>-499.43</v>
      </c>
      <c r="C60" s="2">
        <v>271001.91100000002</v>
      </c>
      <c r="D60" s="1">
        <v>166019.61199999999</v>
      </c>
      <c r="E60" s="1" t="s">
        <v>121</v>
      </c>
      <c r="F60" s="40"/>
      <c r="G60" s="41"/>
      <c r="H60"/>
      <c r="I60"/>
    </row>
    <row r="61" spans="1:9" x14ac:dyDescent="0.25">
      <c r="B61" s="2"/>
      <c r="D61" s="1"/>
      <c r="F61" s="40"/>
      <c r="G61" s="41"/>
      <c r="H61"/>
      <c r="I61"/>
    </row>
    <row r="62" spans="1:9" x14ac:dyDescent="0.25">
      <c r="B62" s="2"/>
      <c r="D62" s="1"/>
      <c r="F62" s="40"/>
      <c r="G62" s="41"/>
      <c r="H62"/>
      <c r="I62"/>
    </row>
    <row r="63" spans="1:9" x14ac:dyDescent="0.25">
      <c r="B63" s="2"/>
      <c r="D63" s="1"/>
      <c r="F63" s="40"/>
      <c r="G63" s="41"/>
      <c r="H63"/>
      <c r="I63"/>
    </row>
    <row r="64" spans="1:9" x14ac:dyDescent="0.25">
      <c r="F64"/>
      <c r="G64"/>
      <c r="H64"/>
      <c r="I64"/>
    </row>
    <row r="65" spans="6:9" x14ac:dyDescent="0.25">
      <c r="F65"/>
      <c r="G65"/>
      <c r="H65"/>
      <c r="I65"/>
    </row>
    <row r="66" spans="6:9" x14ac:dyDescent="0.25">
      <c r="F66" s="41"/>
      <c r="G66" s="41"/>
      <c r="H66"/>
      <c r="I66"/>
    </row>
    <row r="67" spans="6:9" x14ac:dyDescent="0.25">
      <c r="F67" s="41"/>
      <c r="G67" s="41"/>
      <c r="H67"/>
      <c r="I67"/>
    </row>
    <row r="68" spans="6:9" x14ac:dyDescent="0.25">
      <c r="F68" s="41"/>
      <c r="G68" s="41"/>
      <c r="H68"/>
      <c r="I68"/>
    </row>
    <row r="69" spans="6:9" x14ac:dyDescent="0.25">
      <c r="F69" s="41"/>
      <c r="G69" s="41"/>
      <c r="H69"/>
      <c r="I69"/>
    </row>
    <row r="70" spans="6:9" x14ac:dyDescent="0.25">
      <c r="F70" s="41"/>
      <c r="G70" s="41"/>
      <c r="H70"/>
      <c r="I70"/>
    </row>
  </sheetData>
  <mergeCells count="11">
    <mergeCell ref="A17:F17"/>
    <mergeCell ref="A27:F27"/>
    <mergeCell ref="A39:F39"/>
    <mergeCell ref="A40:F40"/>
    <mergeCell ref="A7:F7"/>
    <mergeCell ref="A1:I2"/>
    <mergeCell ref="A3:B5"/>
    <mergeCell ref="C3:D5"/>
    <mergeCell ref="E3:F5"/>
    <mergeCell ref="G3:H5"/>
    <mergeCell ref="I3:I5"/>
  </mergeCells>
  <phoneticPr fontId="6" type="noConversion"/>
  <pageMargins left="0.7" right="0.7" top="0.75" bottom="0.75" header="0.3" footer="0.3"/>
  <pageSetup scale="10" fitToHeight="0" orientation="landscape" r:id="rId1"/>
  <headerFooter>
    <oddFooter>&amp;L&amp;Z&amp;F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5A50A-7626-4764-A4B5-6ACAE4E43460}">
  <sheetPr>
    <pageSetUpPr fitToPage="1"/>
  </sheetPr>
  <dimension ref="A1:O23"/>
  <sheetViews>
    <sheetView zoomScale="120" zoomScaleNormal="120" workbookViewId="0">
      <selection activeCell="A8" sqref="A8:F13"/>
    </sheetView>
  </sheetViews>
  <sheetFormatPr defaultRowHeight="15" x14ac:dyDescent="0.25"/>
  <cols>
    <col min="1" max="1" width="20.7109375" customWidth="1"/>
    <col min="2" max="2" width="7.5703125" bestFit="1" customWidth="1"/>
    <col min="3" max="4" width="10.85546875" style="2" customWidth="1"/>
    <col min="5" max="5" width="7" style="1" bestFit="1" customWidth="1"/>
    <col min="6" max="6" width="47.85546875" style="6" customWidth="1"/>
    <col min="9" max="9" width="16.140625" customWidth="1"/>
  </cols>
  <sheetData>
    <row r="1" spans="1:15" ht="15.75" customHeight="1" x14ac:dyDescent="0.25">
      <c r="A1" s="104" t="s">
        <v>11</v>
      </c>
      <c r="B1" s="172"/>
      <c r="C1" s="172"/>
      <c r="D1" s="172"/>
      <c r="E1" s="172"/>
      <c r="F1" s="173"/>
      <c r="G1" s="146" t="s">
        <v>33</v>
      </c>
      <c r="H1" s="146"/>
      <c r="I1" s="148" t="s">
        <v>34</v>
      </c>
      <c r="M1" s="158"/>
      <c r="N1" s="158"/>
      <c r="O1" s="159"/>
    </row>
    <row r="2" spans="1:15" ht="15.75" thickBot="1" x14ac:dyDescent="0.3">
      <c r="A2" s="174"/>
      <c r="B2" s="175"/>
      <c r="C2" s="175"/>
      <c r="D2" s="175"/>
      <c r="E2" s="175"/>
      <c r="F2" s="176"/>
      <c r="G2" s="147"/>
      <c r="H2" s="147"/>
      <c r="I2" s="149"/>
      <c r="M2" s="158"/>
      <c r="N2" s="158"/>
      <c r="O2" s="159"/>
    </row>
    <row r="3" spans="1:15" ht="23.25" customHeight="1" x14ac:dyDescent="0.25">
      <c r="A3" s="177" t="s">
        <v>10</v>
      </c>
      <c r="B3" s="178"/>
      <c r="C3" s="180" t="s">
        <v>9</v>
      </c>
      <c r="D3" s="181"/>
      <c r="E3" s="186" t="s">
        <v>4</v>
      </c>
      <c r="F3" s="187"/>
      <c r="G3" s="150" t="s">
        <v>36</v>
      </c>
      <c r="H3" s="153" t="s">
        <v>35</v>
      </c>
      <c r="I3" s="153" t="s">
        <v>37</v>
      </c>
      <c r="M3" s="158"/>
      <c r="N3" s="158"/>
      <c r="O3" s="159"/>
    </row>
    <row r="4" spans="1:15" ht="16.5" customHeight="1" x14ac:dyDescent="0.25">
      <c r="A4" s="179"/>
      <c r="B4" s="159"/>
      <c r="C4" s="182"/>
      <c r="D4" s="183"/>
      <c r="E4" s="188"/>
      <c r="F4" s="189"/>
      <c r="G4" s="151"/>
      <c r="H4" s="154"/>
      <c r="I4" s="156"/>
      <c r="M4" s="39"/>
      <c r="N4" s="22"/>
      <c r="O4" s="22"/>
    </row>
    <row r="5" spans="1:15" ht="15.75" thickBot="1" x14ac:dyDescent="0.3">
      <c r="A5" s="179"/>
      <c r="B5" s="159"/>
      <c r="C5" s="184"/>
      <c r="D5" s="185"/>
      <c r="E5" s="190"/>
      <c r="F5" s="191"/>
      <c r="G5" s="152"/>
      <c r="H5" s="155"/>
      <c r="I5" s="157"/>
      <c r="M5" s="39"/>
      <c r="N5" s="22"/>
      <c r="O5" s="22"/>
    </row>
    <row r="6" spans="1:15" ht="13.5" customHeight="1" thickBot="1" x14ac:dyDescent="0.3">
      <c r="A6" s="4" t="s">
        <v>3</v>
      </c>
      <c r="B6" s="4" t="s">
        <v>2</v>
      </c>
      <c r="C6" s="5" t="s">
        <v>6</v>
      </c>
      <c r="D6" s="5" t="s">
        <v>5</v>
      </c>
      <c r="E6" s="4" t="s">
        <v>8</v>
      </c>
      <c r="F6" s="3" t="s">
        <v>0</v>
      </c>
      <c r="G6" s="23"/>
      <c r="H6" s="24"/>
      <c r="I6" s="25"/>
      <c r="M6" s="40"/>
      <c r="N6" s="40"/>
      <c r="O6" s="41"/>
    </row>
    <row r="7" spans="1:15" ht="12" customHeight="1" thickBot="1" x14ac:dyDescent="0.3">
      <c r="A7" s="165" t="s">
        <v>32</v>
      </c>
      <c r="B7" s="166"/>
      <c r="C7" s="167"/>
      <c r="D7" s="167"/>
      <c r="E7" s="167"/>
      <c r="F7" s="168"/>
      <c r="G7" s="23"/>
      <c r="H7" s="24"/>
      <c r="I7" s="25"/>
      <c r="M7" s="160"/>
      <c r="N7" s="160"/>
      <c r="O7" s="161"/>
    </row>
    <row r="8" spans="1:15" ht="12" customHeight="1" x14ac:dyDescent="0.25">
      <c r="A8" s="7" t="s">
        <v>21</v>
      </c>
      <c r="B8" s="10" t="s">
        <v>7</v>
      </c>
      <c r="C8" s="11">
        <v>270506.70699999999</v>
      </c>
      <c r="D8" s="12">
        <v>164982.796</v>
      </c>
      <c r="E8" s="13" t="s">
        <v>15</v>
      </c>
      <c r="F8" s="21" t="s">
        <v>31</v>
      </c>
      <c r="G8" s="23"/>
      <c r="H8" s="24"/>
      <c r="I8" s="25"/>
      <c r="M8" s="160"/>
      <c r="N8" s="160"/>
      <c r="O8" s="161"/>
    </row>
    <row r="9" spans="1:15" ht="12" customHeight="1" x14ac:dyDescent="0.25">
      <c r="A9" s="7" t="s">
        <v>13</v>
      </c>
      <c r="B9" s="15" t="s">
        <v>14</v>
      </c>
      <c r="C9" s="9">
        <v>270505.99400000001</v>
      </c>
      <c r="D9" s="18">
        <v>165164.81299999999</v>
      </c>
      <c r="E9" s="15" t="s">
        <v>16</v>
      </c>
      <c r="F9" s="19" t="s">
        <v>31</v>
      </c>
      <c r="G9" s="26"/>
      <c r="H9" s="27"/>
      <c r="I9" s="28"/>
      <c r="M9" s="40"/>
      <c r="N9" s="40"/>
      <c r="O9" s="41"/>
    </row>
    <row r="10" spans="1:15" ht="12" customHeight="1" x14ac:dyDescent="0.25">
      <c r="A10" s="7" t="s">
        <v>22</v>
      </c>
      <c r="B10" s="8" t="s">
        <v>26</v>
      </c>
      <c r="C10" s="11">
        <v>270505.82799999998</v>
      </c>
      <c r="D10" s="12">
        <v>165194.75099999999</v>
      </c>
      <c r="E10" s="14" t="s">
        <v>17</v>
      </c>
      <c r="F10" s="19" t="s">
        <v>31</v>
      </c>
      <c r="G10" s="29"/>
      <c r="H10" s="30"/>
      <c r="I10" s="31"/>
      <c r="M10" s="40"/>
      <c r="N10" s="40"/>
      <c r="O10" s="41"/>
    </row>
    <row r="11" spans="1:15" ht="12" customHeight="1" x14ac:dyDescent="0.25">
      <c r="A11" s="7" t="s">
        <v>23</v>
      </c>
      <c r="B11" s="8" t="s">
        <v>27</v>
      </c>
      <c r="C11" s="11">
        <v>270524.21999999997</v>
      </c>
      <c r="D11" s="12">
        <v>165643.67000000001</v>
      </c>
      <c r="E11" s="15" t="s">
        <v>18</v>
      </c>
      <c r="F11" s="17" t="s">
        <v>29</v>
      </c>
      <c r="G11" s="29"/>
      <c r="H11" s="30"/>
      <c r="I11" s="31"/>
      <c r="M11" s="40"/>
      <c r="N11" s="40"/>
      <c r="O11" s="41"/>
    </row>
    <row r="12" spans="1:15" ht="12" customHeight="1" x14ac:dyDescent="0.25">
      <c r="A12" s="7" t="s">
        <v>24</v>
      </c>
      <c r="B12" s="8" t="s">
        <v>28</v>
      </c>
      <c r="C12" s="11">
        <v>270503.55300000001</v>
      </c>
      <c r="D12" s="12">
        <v>165764.90100000001</v>
      </c>
      <c r="E12" s="16" t="s">
        <v>19</v>
      </c>
      <c r="F12" s="20" t="s">
        <v>31</v>
      </c>
      <c r="G12" s="32"/>
      <c r="H12" s="25"/>
      <c r="I12" s="33"/>
      <c r="M12" s="40"/>
      <c r="N12" s="40"/>
      <c r="O12" s="41"/>
    </row>
    <row r="13" spans="1:15" ht="12" customHeight="1" x14ac:dyDescent="0.25">
      <c r="A13" s="7" t="s">
        <v>25</v>
      </c>
      <c r="B13" s="8" t="s">
        <v>7</v>
      </c>
      <c r="C13" s="11">
        <v>270502.50199999998</v>
      </c>
      <c r="D13" s="12">
        <v>166012.818</v>
      </c>
      <c r="E13" s="16" t="s">
        <v>20</v>
      </c>
      <c r="F13" s="20" t="s">
        <v>30</v>
      </c>
      <c r="G13" s="29"/>
      <c r="H13" s="30"/>
      <c r="I13" s="31"/>
      <c r="M13" s="41"/>
      <c r="N13" s="41"/>
      <c r="O13" s="42"/>
    </row>
    <row r="14" spans="1:15" ht="12" customHeight="1" x14ac:dyDescent="0.25">
      <c r="A14" s="7"/>
      <c r="B14" s="8"/>
      <c r="C14" s="11"/>
      <c r="D14" s="12"/>
      <c r="E14" s="16"/>
      <c r="F14" s="20"/>
      <c r="G14" s="23"/>
      <c r="H14" s="24"/>
      <c r="I14" s="25"/>
      <c r="M14" s="40"/>
      <c r="N14" s="40"/>
      <c r="O14" s="41"/>
    </row>
    <row r="15" spans="1:15" ht="12" customHeight="1" thickBot="1" x14ac:dyDescent="0.3">
      <c r="A15" s="7"/>
      <c r="B15" s="8"/>
      <c r="C15" s="11"/>
      <c r="D15" s="12"/>
      <c r="E15" s="16"/>
      <c r="F15" s="20"/>
      <c r="G15" s="34"/>
      <c r="H15" s="35"/>
      <c r="I15" s="36"/>
      <c r="M15" s="40"/>
      <c r="N15" s="40"/>
      <c r="O15" s="41"/>
    </row>
    <row r="16" spans="1:15" ht="12" customHeight="1" thickBot="1" x14ac:dyDescent="0.3">
      <c r="A16" s="169" t="s">
        <v>1</v>
      </c>
      <c r="B16" s="170"/>
      <c r="C16" s="170"/>
      <c r="D16" s="170"/>
      <c r="E16" s="170"/>
      <c r="F16" s="171"/>
      <c r="G16" s="37">
        <v>0</v>
      </c>
      <c r="H16" s="37">
        <v>0</v>
      </c>
      <c r="I16" s="37">
        <v>0</v>
      </c>
      <c r="M16" s="43"/>
      <c r="N16" s="44"/>
      <c r="O16" s="45"/>
    </row>
    <row r="17" spans="1:15" ht="15.75" thickBot="1" x14ac:dyDescent="0.3">
      <c r="A17" s="162" t="s">
        <v>12</v>
      </c>
      <c r="B17" s="163"/>
      <c r="C17" s="163"/>
      <c r="D17" s="163"/>
      <c r="E17" s="163"/>
      <c r="F17" s="164"/>
      <c r="M17" s="40"/>
      <c r="N17" s="40"/>
      <c r="O17" s="41"/>
    </row>
    <row r="18" spans="1:15" x14ac:dyDescent="0.25">
      <c r="M18" s="40"/>
      <c r="N18" s="40"/>
      <c r="O18" s="41"/>
    </row>
    <row r="19" spans="1:15" x14ac:dyDescent="0.25">
      <c r="M19" s="40"/>
      <c r="N19" s="40"/>
      <c r="O19" s="41"/>
    </row>
    <row r="20" spans="1:15" x14ac:dyDescent="0.25">
      <c r="A20" s="38"/>
      <c r="M20" s="40"/>
      <c r="N20" s="40"/>
      <c r="O20" s="41"/>
    </row>
    <row r="21" spans="1:15" x14ac:dyDescent="0.25">
      <c r="M21" s="40"/>
      <c r="N21" s="40"/>
      <c r="O21" s="41"/>
    </row>
    <row r="22" spans="1:15" x14ac:dyDescent="0.25">
      <c r="M22" s="40"/>
      <c r="N22" s="40"/>
      <c r="O22" s="41"/>
    </row>
    <row r="23" spans="1:15" x14ac:dyDescent="0.25">
      <c r="M23" s="40"/>
      <c r="N23" s="40"/>
      <c r="O23" s="40"/>
    </row>
  </sheetData>
  <mergeCells count="17">
    <mergeCell ref="A17:F17"/>
    <mergeCell ref="A7:F7"/>
    <mergeCell ref="A16:F16"/>
    <mergeCell ref="A1:F2"/>
    <mergeCell ref="A3:B5"/>
    <mergeCell ref="C3:D5"/>
    <mergeCell ref="E3:F5"/>
    <mergeCell ref="M1:N3"/>
    <mergeCell ref="O1:O3"/>
    <mergeCell ref="M7:M8"/>
    <mergeCell ref="N7:N8"/>
    <mergeCell ref="O7:O8"/>
    <mergeCell ref="G1:H2"/>
    <mergeCell ref="I1:I2"/>
    <mergeCell ref="G3:G5"/>
    <mergeCell ref="H3:H5"/>
    <mergeCell ref="I3:I5"/>
  </mergeCells>
  <phoneticPr fontId="6" type="noConversion"/>
  <pageMargins left="0.7" right="0.7" top="0.75" bottom="0.75" header="0.3" footer="0.3"/>
  <pageSetup scale="87" fitToHeight="0" orientation="landscape" r:id="rId1"/>
  <headerFooter>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CL-MON-HZ CONTROL ALT1</vt:lpstr>
      <vt:lpstr>CL-MON-HZ CONTROL</vt:lpstr>
      <vt:lpstr>'CL-MON-HZ CONTROL'!Print_Area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Morrisey</dc:creator>
  <cp:lastModifiedBy>Balbaugh, Logan</cp:lastModifiedBy>
  <cp:lastPrinted>2023-05-15T17:59:58Z</cp:lastPrinted>
  <dcterms:created xsi:type="dcterms:W3CDTF">2019-09-04T17:29:37Z</dcterms:created>
  <dcterms:modified xsi:type="dcterms:W3CDTF">2024-08-20T15:04:21Z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